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Dados\UFC MACEIÓ\PROJETOS - CAD\PIAÇABUÇU\04 - HIDROSSANITÁRIO E DRENAGEM DE ÁGUAS PLUVIAIS\"/>
    </mc:Choice>
  </mc:AlternateContent>
  <bookViews>
    <workbookView xWindow="480" yWindow="270" windowWidth="17490" windowHeight="7935" activeTab="2"/>
  </bookViews>
  <sheets>
    <sheet name="HIDRO" sheetId="3" r:id="rId1"/>
    <sheet name="ESGOTO" sheetId="2" r:id="rId2"/>
    <sheet name="Reservatório Inferior" sheetId="4" r:id="rId3"/>
  </sheets>
  <calcPr calcId="152511"/>
</workbook>
</file>

<file path=xl/calcChain.xml><?xml version="1.0" encoding="utf-8"?>
<calcChain xmlns="http://schemas.openxmlformats.org/spreadsheetml/2006/main">
  <c r="D41" i="3" l="1"/>
  <c r="D23" i="2" l="1"/>
  <c r="D5" i="3" l="1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" i="3"/>
</calcChain>
</file>

<file path=xl/sharedStrings.xml><?xml version="1.0" encoding="utf-8"?>
<sst xmlns="http://schemas.openxmlformats.org/spreadsheetml/2006/main" count="175" uniqueCount="77">
  <si>
    <t>Descrição</t>
  </si>
  <si>
    <t>Unidade</t>
  </si>
  <si>
    <t>Orçamento de Materiais Hidráulicos</t>
  </si>
  <si>
    <t>Quant.</t>
  </si>
  <si>
    <t>PÇ</t>
  </si>
  <si>
    <t>Adesivo PVC Frasco 850g</t>
  </si>
  <si>
    <t>tubos</t>
  </si>
  <si>
    <t>Fita Veda Rosca 18 x 50 mm²</t>
  </si>
  <si>
    <t>Tê Soldável PVC ø25mm</t>
  </si>
  <si>
    <t>Tê Soldável PVC ø32mm</t>
  </si>
  <si>
    <t>Bucha de Redução Sold. Curta ø32 x ø25mm</t>
  </si>
  <si>
    <t>Cavalete Padrão Casal</t>
  </si>
  <si>
    <t>Joelho Soldável PVC 90º ø25mm</t>
  </si>
  <si>
    <t>Joelho Soldável PVC 90º ø32mm</t>
  </si>
  <si>
    <t>Tubo Soldável de PVC ø25mm</t>
  </si>
  <si>
    <t>Tubo Soldável de PVC ø32mm</t>
  </si>
  <si>
    <t>Tubo Soldável de PVC ø40mm</t>
  </si>
  <si>
    <t>m</t>
  </si>
  <si>
    <t>Bóia Eletrica</t>
  </si>
  <si>
    <t xml:space="preserve">Torneira Bóia </t>
  </si>
  <si>
    <t>Registro de Gaveta 1"</t>
  </si>
  <si>
    <t>Registro de Gaveta 2"</t>
  </si>
  <si>
    <t>Registro de Gaveta 1/2"</t>
  </si>
  <si>
    <t>Registro de Gaveta 3/4"</t>
  </si>
  <si>
    <t>Registro de Gaveta 1 1/4"</t>
  </si>
  <si>
    <t>Joelho Soldável PVC 90º ø60mm</t>
  </si>
  <si>
    <t>Bucha de Redução Sold. Curta ø60 x ø32mm</t>
  </si>
  <si>
    <t>Bucha de Redução Sold. Longa ø60 x ø25mm</t>
  </si>
  <si>
    <t>Tê de Redução Sold. Longa ø60 x ø25mm</t>
  </si>
  <si>
    <t>Tê de Redução Sold. Longa ø40 x ø32mm</t>
  </si>
  <si>
    <t>Joelho de Redução Sold. 90º ø32 x ø25mm</t>
  </si>
  <si>
    <t>Adaptador Soldável Curto Bolsa e Rosca para Registro 60 x 2”</t>
  </si>
  <si>
    <t>Adaptador Soldável Curto Bolsa e Rosca para Registro 40 x 1.1/4”</t>
  </si>
  <si>
    <t>Adaptador Soldável Curto Bolsa e Rosca para Registro 32 x 1”</t>
  </si>
  <si>
    <t>Adaptador Soldável Curto Bolsa e Rosca para Registro 25 x 3/4”</t>
  </si>
  <si>
    <t>Adaptador Soldável Curto Bolsa e Rosca para Registro 20 x 1/2”</t>
  </si>
  <si>
    <t>R.Sup</t>
  </si>
  <si>
    <t>Tubo Soldável de PVC ø60mm</t>
  </si>
  <si>
    <t>Tubo Soldável de PVC ø20mm</t>
  </si>
  <si>
    <t>ISOM</t>
  </si>
  <si>
    <t>Registro Globo 1 1/4"</t>
  </si>
  <si>
    <t>Registro Globo 1"</t>
  </si>
  <si>
    <t>Joelho Soldável PVC 90º ø50mm</t>
  </si>
  <si>
    <t>Tê de Redução Sold. Longa ø50 x ø32mm</t>
  </si>
  <si>
    <t>Tê Soldável PVC ø50mm</t>
  </si>
  <si>
    <t>Bucha de Redução Sold. Longa ø50 x ø25mm</t>
  </si>
  <si>
    <t>TOTAL</t>
  </si>
  <si>
    <t>Joelho 90º ø40mm</t>
  </si>
  <si>
    <t>Joelho 90º ø100mm</t>
  </si>
  <si>
    <t>Joelho 90º ø50mm</t>
  </si>
  <si>
    <t>Joelho 90º ø75mm</t>
  </si>
  <si>
    <t>Tê  PVC ø50mm</t>
  </si>
  <si>
    <t>Juncao Simples ø100 x ø100mm</t>
  </si>
  <si>
    <t>Juncao Simples ø100 x ø50mm</t>
  </si>
  <si>
    <t>Juncao Invertida ø75 x ø50mm</t>
  </si>
  <si>
    <t>Caixa Sifonada 100 x 100 x 50 mm</t>
  </si>
  <si>
    <t>Joelho 45º ø50mm</t>
  </si>
  <si>
    <t>Tê  PVC ø100mm</t>
  </si>
  <si>
    <t>Caixa Sifonada 100 x 100 x 40 mm</t>
  </si>
  <si>
    <t>Anel de borracha ø40mm</t>
  </si>
  <si>
    <t>Anel de borracha ø50mm</t>
  </si>
  <si>
    <t>Anel de borracha ø75mm</t>
  </si>
  <si>
    <t>Anel de borracha ø100mm</t>
  </si>
  <si>
    <t>Orçamento de Materiais de Esgoto</t>
  </si>
  <si>
    <t>Tubo Soldável de PVC ø50mm</t>
  </si>
  <si>
    <t>und</t>
  </si>
  <si>
    <t>Boia Mangueira 2"</t>
  </si>
  <si>
    <t>Junção 200 x 100 x 100</t>
  </si>
  <si>
    <t>Joelho 45º ø200mm</t>
  </si>
  <si>
    <t>Filtro para água de chuva ø200 mm</t>
  </si>
  <si>
    <t>Sifão ladrão ø200 mm</t>
  </si>
  <si>
    <t>Freio d´água ø200 mm</t>
  </si>
  <si>
    <t>Redução Excentrica ø200 x ø150mm</t>
  </si>
  <si>
    <t>Redução Excentrica ø150 x ø100mm</t>
  </si>
  <si>
    <t>Redução Excentrica ø100 x ø75mm</t>
  </si>
  <si>
    <t>Quantitativo de Materiais de Reservatório Inferior</t>
  </si>
  <si>
    <t>COTAÇÃO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</si>
</sst>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  <charset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3" fillId="0" borderId="3" xfId="0" applyFont="1" applyFill="1" applyBorder="1"/>
    <xf numFmtId="0" fontId="3" fillId="0" borderId="3" xfId="0" applyNumberFormat="1" applyFont="1" applyFill="1" applyBorder="1" applyAlignment="1">
      <alignment wrapText="1"/>
    </xf>
    <xf numFmtId="0" fontId="3" fillId="0" borderId="3" xfId="0" applyFont="1" applyBorder="1"/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2" fillId="0" borderId="10" xfId="0" applyFont="1" applyFill="1" applyBorder="1" applyAlignment="1"/>
    <xf numFmtId="0" fontId="3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4" fontId="0" fillId="0" borderId="0" xfId="0" applyNumberFormat="1"/>
    <xf numFmtId="10" fontId="0" fillId="0" borderId="0" xfId="0" applyNumberFormat="1"/>
    <xf numFmtId="0" fontId="3" fillId="0" borderId="14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4" fillId="0" borderId="13" xfId="0" applyFont="1" applyFill="1" applyBorder="1"/>
    <xf numFmtId="0" fontId="5" fillId="0" borderId="13" xfId="0" applyFont="1" applyBorder="1"/>
    <xf numFmtId="0" fontId="5" fillId="0" borderId="13" xfId="0" applyFont="1" applyBorder="1" applyAlignment="1">
      <alignment horizontal="center"/>
    </xf>
    <xf numFmtId="0" fontId="0" fillId="0" borderId="0" xfId="0" applyFill="1"/>
    <xf numFmtId="0" fontId="1" fillId="0" borderId="8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3" fillId="2" borderId="3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opLeftCell="A19" zoomScale="90" zoomScaleNormal="90" workbookViewId="0">
      <selection activeCell="G40" sqref="G40"/>
    </sheetView>
  </sheetViews>
  <sheetFormatPr defaultRowHeight="15" x14ac:dyDescent="0.25"/>
  <cols>
    <col min="1" max="1" width="44.5703125" customWidth="1"/>
    <col min="2" max="3" width="7.140625" customWidth="1"/>
    <col min="4" max="4" width="9" bestFit="1" customWidth="1"/>
    <col min="5" max="5" width="8.28515625" bestFit="1" customWidth="1"/>
  </cols>
  <sheetData>
    <row r="1" spans="1:5" ht="19.5" thickBot="1" x14ac:dyDescent="0.35">
      <c r="A1" s="34" t="s">
        <v>2</v>
      </c>
      <c r="B1" s="35"/>
      <c r="C1" s="35"/>
      <c r="D1" s="35"/>
      <c r="E1" s="36"/>
    </row>
    <row r="2" spans="1:5" ht="17.25" thickBot="1" x14ac:dyDescent="0.3">
      <c r="A2" s="15"/>
      <c r="B2" s="17" t="s">
        <v>36</v>
      </c>
      <c r="C2" s="17" t="s">
        <v>39</v>
      </c>
      <c r="D2" s="17" t="s">
        <v>46</v>
      </c>
      <c r="E2" s="37" t="s">
        <v>1</v>
      </c>
    </row>
    <row r="3" spans="1:5" ht="16.5" thickBot="1" x14ac:dyDescent="0.3">
      <c r="A3" s="8" t="s">
        <v>0</v>
      </c>
      <c r="B3" s="8" t="s">
        <v>3</v>
      </c>
      <c r="C3" s="8" t="s">
        <v>3</v>
      </c>
      <c r="D3" s="26" t="s">
        <v>3</v>
      </c>
      <c r="E3" s="38"/>
    </row>
    <row r="4" spans="1:5" ht="15.75" x14ac:dyDescent="0.25">
      <c r="A4" s="9" t="s">
        <v>5</v>
      </c>
      <c r="B4" s="1">
        <v>10</v>
      </c>
      <c r="C4" s="20"/>
      <c r="D4" s="25">
        <f>SUM(B4+C4)</f>
        <v>10</v>
      </c>
      <c r="E4" s="11" t="s">
        <v>6</v>
      </c>
    </row>
    <row r="5" spans="1:5" ht="29.45" customHeight="1" x14ac:dyDescent="0.25">
      <c r="A5" s="13" t="s">
        <v>31</v>
      </c>
      <c r="B5" s="14">
        <v>8</v>
      </c>
      <c r="C5" s="21"/>
      <c r="D5" s="24">
        <f t="shared" ref="D5:D40" si="0">SUM(B5+C5)</f>
        <v>8</v>
      </c>
      <c r="E5" s="16" t="s">
        <v>4</v>
      </c>
    </row>
    <row r="6" spans="1:5" ht="29.45" customHeight="1" x14ac:dyDescent="0.25">
      <c r="A6" s="13" t="s">
        <v>33</v>
      </c>
      <c r="B6" s="14">
        <v>20</v>
      </c>
      <c r="C6" s="21"/>
      <c r="D6" s="24">
        <f t="shared" si="0"/>
        <v>20</v>
      </c>
      <c r="E6" s="16" t="s">
        <v>4</v>
      </c>
    </row>
    <row r="7" spans="1:5" ht="31.5" x14ac:dyDescent="0.25">
      <c r="A7" s="13" t="s">
        <v>35</v>
      </c>
      <c r="B7" s="14">
        <v>8</v>
      </c>
      <c r="C7" s="22"/>
      <c r="D7" s="24">
        <f t="shared" si="0"/>
        <v>8</v>
      </c>
      <c r="E7" s="16" t="s">
        <v>4</v>
      </c>
    </row>
    <row r="8" spans="1:5" ht="31.5" x14ac:dyDescent="0.25">
      <c r="A8" s="13" t="s">
        <v>34</v>
      </c>
      <c r="B8" s="14">
        <v>12</v>
      </c>
      <c r="C8" s="22"/>
      <c r="D8" s="24">
        <f t="shared" si="0"/>
        <v>12</v>
      </c>
      <c r="E8" s="16" t="s">
        <v>4</v>
      </c>
    </row>
    <row r="9" spans="1:5" ht="31.5" x14ac:dyDescent="0.25">
      <c r="A9" s="13" t="s">
        <v>32</v>
      </c>
      <c r="B9" s="14">
        <v>10</v>
      </c>
      <c r="C9" s="22"/>
      <c r="D9" s="24">
        <f t="shared" si="0"/>
        <v>10</v>
      </c>
      <c r="E9" s="16" t="s">
        <v>4</v>
      </c>
    </row>
    <row r="10" spans="1:5" ht="15.75" x14ac:dyDescent="0.25">
      <c r="A10" s="3" t="s">
        <v>18</v>
      </c>
      <c r="B10" s="4">
        <v>2</v>
      </c>
      <c r="C10" s="22"/>
      <c r="D10" s="24">
        <f t="shared" si="0"/>
        <v>2</v>
      </c>
      <c r="E10" s="12" t="s">
        <v>4</v>
      </c>
    </row>
    <row r="11" spans="1:5" ht="15.75" x14ac:dyDescent="0.25">
      <c r="A11" s="3" t="s">
        <v>19</v>
      </c>
      <c r="B11" s="4">
        <v>1</v>
      </c>
      <c r="C11" s="22"/>
      <c r="D11" s="24">
        <f t="shared" si="0"/>
        <v>1</v>
      </c>
      <c r="E11" s="12" t="s">
        <v>4</v>
      </c>
    </row>
    <row r="12" spans="1:5" ht="15.75" x14ac:dyDescent="0.25">
      <c r="A12" s="5" t="s">
        <v>10</v>
      </c>
      <c r="B12" s="2">
        <v>2</v>
      </c>
      <c r="C12" s="23"/>
      <c r="D12" s="24">
        <f t="shared" si="0"/>
        <v>2</v>
      </c>
      <c r="E12" s="12" t="s">
        <v>4</v>
      </c>
    </row>
    <row r="13" spans="1:5" ht="15.75" x14ac:dyDescent="0.25">
      <c r="A13" s="5" t="s">
        <v>26</v>
      </c>
      <c r="B13" s="2">
        <v>2</v>
      </c>
      <c r="C13" s="23"/>
      <c r="D13" s="24">
        <f t="shared" si="0"/>
        <v>2</v>
      </c>
      <c r="E13" s="12" t="s">
        <v>4</v>
      </c>
    </row>
    <row r="14" spans="1:5" ht="15.75" x14ac:dyDescent="0.25">
      <c r="A14" s="5" t="s">
        <v>27</v>
      </c>
      <c r="B14" s="2">
        <v>2</v>
      </c>
      <c r="C14" s="23"/>
      <c r="D14" s="24">
        <f t="shared" si="0"/>
        <v>2</v>
      </c>
      <c r="E14" s="12" t="s">
        <v>4</v>
      </c>
    </row>
    <row r="15" spans="1:5" ht="15.75" x14ac:dyDescent="0.25">
      <c r="A15" s="5" t="s">
        <v>45</v>
      </c>
      <c r="B15" s="2"/>
      <c r="C15" s="23">
        <v>1</v>
      </c>
      <c r="D15" s="24">
        <f t="shared" si="0"/>
        <v>1</v>
      </c>
      <c r="E15" s="12" t="s">
        <v>4</v>
      </c>
    </row>
    <row r="16" spans="1:5" ht="15.75" x14ac:dyDescent="0.25">
      <c r="A16" s="10" t="s">
        <v>11</v>
      </c>
      <c r="B16" s="2">
        <v>1</v>
      </c>
      <c r="C16" s="23"/>
      <c r="D16" s="24">
        <f t="shared" si="0"/>
        <v>1</v>
      </c>
      <c r="E16" s="12" t="s">
        <v>4</v>
      </c>
    </row>
    <row r="17" spans="1:11" ht="15.75" x14ac:dyDescent="0.25">
      <c r="A17" s="3" t="s">
        <v>7</v>
      </c>
      <c r="B17" s="2">
        <v>10</v>
      </c>
      <c r="C17" s="23"/>
      <c r="D17" s="24">
        <f t="shared" si="0"/>
        <v>10</v>
      </c>
      <c r="E17" s="12" t="s">
        <v>4</v>
      </c>
    </row>
    <row r="18" spans="1:11" ht="15.75" x14ac:dyDescent="0.25">
      <c r="A18" s="5" t="s">
        <v>12</v>
      </c>
      <c r="B18" s="2">
        <v>10</v>
      </c>
      <c r="C18" s="23">
        <v>26</v>
      </c>
      <c r="D18" s="24">
        <f t="shared" si="0"/>
        <v>36</v>
      </c>
      <c r="E18" s="12" t="s">
        <v>4</v>
      </c>
    </row>
    <row r="19" spans="1:11" ht="15.75" x14ac:dyDescent="0.25">
      <c r="A19" s="5" t="s">
        <v>13</v>
      </c>
      <c r="B19" s="2">
        <v>11</v>
      </c>
      <c r="C19" s="23"/>
      <c r="D19" s="24">
        <f t="shared" si="0"/>
        <v>11</v>
      </c>
      <c r="E19" s="12" t="s">
        <v>4</v>
      </c>
    </row>
    <row r="20" spans="1:11" ht="15.75" x14ac:dyDescent="0.25">
      <c r="A20" s="5" t="s">
        <v>42</v>
      </c>
      <c r="B20" s="2"/>
      <c r="C20" s="23">
        <v>3</v>
      </c>
      <c r="D20" s="24">
        <f t="shared" si="0"/>
        <v>3</v>
      </c>
      <c r="E20" s="12" t="s">
        <v>4</v>
      </c>
    </row>
    <row r="21" spans="1:11" ht="15.75" x14ac:dyDescent="0.25">
      <c r="A21" s="5" t="s">
        <v>25</v>
      </c>
      <c r="B21" s="2">
        <v>5</v>
      </c>
      <c r="C21" s="23"/>
      <c r="D21" s="24">
        <f t="shared" si="0"/>
        <v>5</v>
      </c>
      <c r="E21" s="12" t="s">
        <v>4</v>
      </c>
    </row>
    <row r="22" spans="1:11" ht="15.75" x14ac:dyDescent="0.25">
      <c r="A22" s="5" t="s">
        <v>30</v>
      </c>
      <c r="B22" s="2">
        <v>2</v>
      </c>
      <c r="C22" s="23"/>
      <c r="D22" s="24">
        <f t="shared" si="0"/>
        <v>2</v>
      </c>
      <c r="E22" s="12" t="s">
        <v>4</v>
      </c>
    </row>
    <row r="23" spans="1:11" s="33" customFormat="1" ht="15.75" x14ac:dyDescent="0.25">
      <c r="A23" s="6" t="s">
        <v>20</v>
      </c>
      <c r="B23" s="2">
        <v>10</v>
      </c>
      <c r="C23" s="23">
        <v>1</v>
      </c>
      <c r="D23" s="24">
        <f t="shared" si="0"/>
        <v>11</v>
      </c>
      <c r="E23" s="12" t="s">
        <v>4</v>
      </c>
    </row>
    <row r="24" spans="1:11" s="33" customFormat="1" ht="15.75" x14ac:dyDescent="0.25">
      <c r="A24" s="6" t="s">
        <v>21</v>
      </c>
      <c r="B24" s="2">
        <v>4</v>
      </c>
      <c r="C24" s="23"/>
      <c r="D24" s="24">
        <f t="shared" si="0"/>
        <v>4</v>
      </c>
      <c r="E24" s="12" t="s">
        <v>4</v>
      </c>
    </row>
    <row r="25" spans="1:11" s="33" customFormat="1" ht="15.75" x14ac:dyDescent="0.25">
      <c r="A25" s="6" t="s">
        <v>22</v>
      </c>
      <c r="B25" s="2">
        <v>4</v>
      </c>
      <c r="C25" s="23">
        <v>1</v>
      </c>
      <c r="D25" s="24">
        <f t="shared" si="0"/>
        <v>5</v>
      </c>
      <c r="E25" s="12" t="s">
        <v>4</v>
      </c>
    </row>
    <row r="26" spans="1:11" s="33" customFormat="1" ht="15.75" x14ac:dyDescent="0.25">
      <c r="A26" s="6" t="s">
        <v>23</v>
      </c>
      <c r="B26" s="2">
        <v>6</v>
      </c>
      <c r="C26" s="23">
        <v>10</v>
      </c>
      <c r="D26" s="24">
        <f t="shared" si="0"/>
        <v>16</v>
      </c>
      <c r="E26" s="12" t="s">
        <v>4</v>
      </c>
    </row>
    <row r="27" spans="1:11" ht="15.75" x14ac:dyDescent="0.25">
      <c r="A27" s="6" t="s">
        <v>24</v>
      </c>
      <c r="B27" s="2">
        <v>5</v>
      </c>
      <c r="C27" s="23"/>
      <c r="D27" s="24">
        <f t="shared" si="0"/>
        <v>5</v>
      </c>
      <c r="E27" s="12" t="s">
        <v>4</v>
      </c>
    </row>
    <row r="28" spans="1:11" ht="15.75" x14ac:dyDescent="0.25">
      <c r="A28" s="6" t="s">
        <v>41</v>
      </c>
      <c r="B28" s="2"/>
      <c r="C28" s="23">
        <v>1</v>
      </c>
      <c r="D28" s="24">
        <f t="shared" si="0"/>
        <v>1</v>
      </c>
      <c r="E28" s="12" t="s">
        <v>4</v>
      </c>
    </row>
    <row r="29" spans="1:11" ht="15.75" x14ac:dyDescent="0.25">
      <c r="A29" s="6" t="s">
        <v>40</v>
      </c>
      <c r="B29" s="2"/>
      <c r="C29" s="23">
        <v>1</v>
      </c>
      <c r="D29" s="24">
        <f t="shared" si="0"/>
        <v>1</v>
      </c>
      <c r="E29" s="12" t="s">
        <v>4</v>
      </c>
    </row>
    <row r="30" spans="1:11" ht="15.75" x14ac:dyDescent="0.25">
      <c r="A30" s="6" t="s">
        <v>8</v>
      </c>
      <c r="B30" s="2">
        <v>4</v>
      </c>
      <c r="C30" s="23">
        <v>18</v>
      </c>
      <c r="D30" s="24">
        <f t="shared" si="0"/>
        <v>22</v>
      </c>
      <c r="E30" s="12" t="s">
        <v>4</v>
      </c>
    </row>
    <row r="31" spans="1:11" ht="15.75" x14ac:dyDescent="0.25">
      <c r="A31" s="6" t="s">
        <v>9</v>
      </c>
      <c r="B31" s="2">
        <v>4</v>
      </c>
      <c r="C31" s="23"/>
      <c r="D31" s="24">
        <f t="shared" si="0"/>
        <v>4</v>
      </c>
      <c r="E31" s="12" t="s">
        <v>4</v>
      </c>
      <c r="K31" s="19"/>
    </row>
    <row r="32" spans="1:11" ht="15.75" x14ac:dyDescent="0.25">
      <c r="A32" s="6" t="s">
        <v>44</v>
      </c>
      <c r="B32" s="2"/>
      <c r="C32" s="23">
        <v>1</v>
      </c>
      <c r="D32" s="24">
        <f t="shared" si="0"/>
        <v>1</v>
      </c>
      <c r="E32" s="12" t="s">
        <v>4</v>
      </c>
      <c r="K32" s="19"/>
    </row>
    <row r="33" spans="1:11" ht="16.5" customHeight="1" x14ac:dyDescent="0.25">
      <c r="A33" s="5" t="s">
        <v>28</v>
      </c>
      <c r="B33" s="2">
        <v>2</v>
      </c>
      <c r="C33" s="23"/>
      <c r="D33" s="24">
        <f t="shared" si="0"/>
        <v>2</v>
      </c>
      <c r="E33" s="12" t="s">
        <v>4</v>
      </c>
      <c r="K33" s="19"/>
    </row>
    <row r="34" spans="1:11" ht="16.5" customHeight="1" x14ac:dyDescent="0.25">
      <c r="A34" s="5" t="s">
        <v>29</v>
      </c>
      <c r="B34" s="2">
        <v>2</v>
      </c>
      <c r="C34" s="23"/>
      <c r="D34" s="24">
        <f t="shared" si="0"/>
        <v>2</v>
      </c>
      <c r="E34" s="12" t="s">
        <v>4</v>
      </c>
    </row>
    <row r="35" spans="1:11" ht="16.5" customHeight="1" x14ac:dyDescent="0.25">
      <c r="A35" s="5" t="s">
        <v>43</v>
      </c>
      <c r="B35" s="2"/>
      <c r="C35" s="23">
        <v>1</v>
      </c>
      <c r="D35" s="24">
        <f t="shared" si="0"/>
        <v>1</v>
      </c>
      <c r="E35" s="12" t="s">
        <v>4</v>
      </c>
    </row>
    <row r="36" spans="1:11" ht="16.5" customHeight="1" x14ac:dyDescent="0.25">
      <c r="A36" s="7" t="s">
        <v>38</v>
      </c>
      <c r="B36" s="2">
        <v>1</v>
      </c>
      <c r="C36" s="23"/>
      <c r="D36" s="24">
        <f t="shared" si="0"/>
        <v>1</v>
      </c>
      <c r="E36" s="12" t="s">
        <v>17</v>
      </c>
      <c r="J36" s="18"/>
    </row>
    <row r="37" spans="1:11" ht="15.75" x14ac:dyDescent="0.25">
      <c r="A37" s="7" t="s">
        <v>14</v>
      </c>
      <c r="B37" s="2">
        <v>120</v>
      </c>
      <c r="C37" s="23">
        <v>3</v>
      </c>
      <c r="D37" s="24">
        <f t="shared" si="0"/>
        <v>123</v>
      </c>
      <c r="E37" s="12" t="s">
        <v>17</v>
      </c>
      <c r="J37" s="18"/>
    </row>
    <row r="38" spans="1:11" ht="15.75" x14ac:dyDescent="0.25">
      <c r="A38" s="7" t="s">
        <v>15</v>
      </c>
      <c r="B38" s="2">
        <v>124</v>
      </c>
      <c r="C38" s="23"/>
      <c r="D38" s="24">
        <f t="shared" si="0"/>
        <v>124</v>
      </c>
      <c r="E38" s="12" t="s">
        <v>17</v>
      </c>
      <c r="J38" s="18"/>
    </row>
    <row r="39" spans="1:11" ht="15.75" x14ac:dyDescent="0.25">
      <c r="A39" s="7" t="s">
        <v>16</v>
      </c>
      <c r="B39" s="2">
        <v>43</v>
      </c>
      <c r="C39" s="23"/>
      <c r="D39" s="24">
        <f t="shared" si="0"/>
        <v>43</v>
      </c>
      <c r="E39" s="12" t="s">
        <v>17</v>
      </c>
      <c r="J39" s="18"/>
    </row>
    <row r="40" spans="1:11" ht="15.75" x14ac:dyDescent="0.25">
      <c r="A40" s="7" t="s">
        <v>37</v>
      </c>
      <c r="B40" s="2">
        <v>32</v>
      </c>
      <c r="C40" s="23"/>
      <c r="D40" s="24">
        <f t="shared" si="0"/>
        <v>32</v>
      </c>
      <c r="E40" s="12" t="s">
        <v>17</v>
      </c>
      <c r="J40" s="18"/>
    </row>
    <row r="41" spans="1:11" ht="15.75" x14ac:dyDescent="0.25">
      <c r="A41" s="7" t="s">
        <v>64</v>
      </c>
      <c r="B41" s="2">
        <v>7</v>
      </c>
      <c r="C41" s="23"/>
      <c r="D41" s="24">
        <f t="shared" ref="D41" si="1">SUM(B41+C41)</f>
        <v>7</v>
      </c>
      <c r="E41" s="12" t="s">
        <v>17</v>
      </c>
    </row>
    <row r="42" spans="1:11" ht="15.75" x14ac:dyDescent="0.25">
      <c r="A42" s="30" t="s">
        <v>59</v>
      </c>
      <c r="B42" s="31"/>
      <c r="C42" s="31"/>
      <c r="D42" s="32"/>
      <c r="E42" s="32" t="s">
        <v>4</v>
      </c>
    </row>
    <row r="43" spans="1:11" ht="15.75" x14ac:dyDescent="0.25">
      <c r="A43" s="30" t="s">
        <v>60</v>
      </c>
      <c r="B43" s="31"/>
      <c r="C43" s="31"/>
      <c r="D43" s="32"/>
      <c r="E43" s="32" t="s">
        <v>4</v>
      </c>
    </row>
    <row r="44" spans="1:11" ht="15.75" x14ac:dyDescent="0.25">
      <c r="A44" s="30" t="s">
        <v>61</v>
      </c>
      <c r="B44" s="31"/>
      <c r="C44" s="31"/>
      <c r="D44" s="32"/>
      <c r="E44" s="32" t="s">
        <v>4</v>
      </c>
    </row>
    <row r="45" spans="1:11" ht="15.75" x14ac:dyDescent="0.25">
      <c r="A45" s="30" t="s">
        <v>62</v>
      </c>
      <c r="B45" s="31"/>
      <c r="C45" s="31"/>
      <c r="D45" s="32"/>
      <c r="E45" s="32" t="s">
        <v>4</v>
      </c>
    </row>
  </sheetData>
  <mergeCells count="2">
    <mergeCell ref="A1:E1"/>
    <mergeCell ref="E2:E3"/>
  </mergeCells>
  <phoneticPr fontId="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7" workbookViewId="0">
      <selection activeCell="A13" sqref="A13"/>
    </sheetView>
  </sheetViews>
  <sheetFormatPr defaultRowHeight="15" x14ac:dyDescent="0.25"/>
  <cols>
    <col min="1" max="1" width="44.85546875" bestFit="1" customWidth="1"/>
    <col min="2" max="3" width="7.140625" hidden="1" customWidth="1"/>
    <col min="4" max="4" width="9" bestFit="1" customWidth="1"/>
    <col min="5" max="5" width="8.28515625" bestFit="1" customWidth="1"/>
  </cols>
  <sheetData>
    <row r="1" spans="1:11" ht="19.5" thickBot="1" x14ac:dyDescent="0.35">
      <c r="A1" s="34" t="s">
        <v>63</v>
      </c>
      <c r="B1" s="35"/>
      <c r="C1" s="35"/>
      <c r="D1" s="35"/>
      <c r="E1" s="36"/>
    </row>
    <row r="2" spans="1:11" ht="17.25" thickBot="1" x14ac:dyDescent="0.3">
      <c r="A2" s="15"/>
      <c r="B2" s="17" t="s">
        <v>36</v>
      </c>
      <c r="C2" s="17" t="s">
        <v>39</v>
      </c>
      <c r="D2" s="17" t="s">
        <v>46</v>
      </c>
      <c r="E2" s="37" t="s">
        <v>1</v>
      </c>
    </row>
    <row r="3" spans="1:11" ht="16.5" thickBot="1" x14ac:dyDescent="0.3">
      <c r="A3" s="8" t="s">
        <v>0</v>
      </c>
      <c r="B3" s="8" t="s">
        <v>3</v>
      </c>
      <c r="C3" s="8" t="s">
        <v>3</v>
      </c>
      <c r="D3" s="26" t="s">
        <v>3</v>
      </c>
      <c r="E3" s="38"/>
    </row>
    <row r="4" spans="1:11" ht="15.75" x14ac:dyDescent="0.25">
      <c r="A4" s="9" t="s">
        <v>5</v>
      </c>
      <c r="B4" s="1">
        <v>10</v>
      </c>
      <c r="C4" s="20"/>
      <c r="D4" s="25">
        <v>10</v>
      </c>
      <c r="E4" s="11" t="s">
        <v>6</v>
      </c>
    </row>
    <row r="5" spans="1:11" ht="15.75" x14ac:dyDescent="0.25">
      <c r="A5" s="27" t="s">
        <v>55</v>
      </c>
      <c r="B5" s="28"/>
      <c r="C5" s="29"/>
      <c r="D5" s="25">
        <v>1</v>
      </c>
      <c r="E5" s="12" t="s">
        <v>4</v>
      </c>
    </row>
    <row r="6" spans="1:11" ht="15.75" x14ac:dyDescent="0.25">
      <c r="A6" s="27" t="s">
        <v>58</v>
      </c>
      <c r="B6" s="28"/>
      <c r="C6" s="29"/>
      <c r="D6" s="25">
        <v>3</v>
      </c>
      <c r="E6" s="12" t="s">
        <v>4</v>
      </c>
    </row>
    <row r="7" spans="1:11" ht="15.75" x14ac:dyDescent="0.25">
      <c r="A7" s="3" t="s">
        <v>7</v>
      </c>
      <c r="B7" s="2">
        <v>10</v>
      </c>
      <c r="C7" s="23"/>
      <c r="D7" s="24"/>
      <c r="E7" s="12" t="s">
        <v>4</v>
      </c>
    </row>
    <row r="8" spans="1:11" ht="15.75" x14ac:dyDescent="0.25">
      <c r="A8" s="5" t="s">
        <v>47</v>
      </c>
      <c r="B8" s="2">
        <v>10</v>
      </c>
      <c r="C8" s="23">
        <v>26</v>
      </c>
      <c r="D8" s="24">
        <v>11</v>
      </c>
      <c r="E8" s="12" t="s">
        <v>4</v>
      </c>
    </row>
    <row r="9" spans="1:11" ht="15.75" x14ac:dyDescent="0.25">
      <c r="A9" s="5" t="s">
        <v>48</v>
      </c>
      <c r="B9" s="2">
        <v>11</v>
      </c>
      <c r="C9" s="23"/>
      <c r="D9" s="24">
        <v>8</v>
      </c>
      <c r="E9" s="12" t="s">
        <v>4</v>
      </c>
    </row>
    <row r="10" spans="1:11" ht="15.75" x14ac:dyDescent="0.25">
      <c r="A10" s="5" t="s">
        <v>49</v>
      </c>
      <c r="B10" s="2"/>
      <c r="C10" s="23">
        <v>3</v>
      </c>
      <c r="D10" s="24">
        <v>10</v>
      </c>
      <c r="E10" s="12" t="s">
        <v>4</v>
      </c>
    </row>
    <row r="11" spans="1:11" ht="15.75" x14ac:dyDescent="0.25">
      <c r="A11" s="5" t="s">
        <v>50</v>
      </c>
      <c r="B11" s="2">
        <v>5</v>
      </c>
      <c r="C11" s="23"/>
      <c r="D11" s="24">
        <v>2</v>
      </c>
      <c r="E11" s="12" t="s">
        <v>4</v>
      </c>
    </row>
    <row r="12" spans="1:11" ht="15.75" x14ac:dyDescent="0.25">
      <c r="A12" s="5" t="s">
        <v>56</v>
      </c>
      <c r="B12" s="2">
        <v>5</v>
      </c>
      <c r="C12" s="23"/>
      <c r="D12" s="24">
        <v>9</v>
      </c>
      <c r="E12" s="12" t="s">
        <v>4</v>
      </c>
    </row>
    <row r="13" spans="1:11" ht="15.75" x14ac:dyDescent="0.25">
      <c r="A13" s="5" t="s">
        <v>52</v>
      </c>
      <c r="B13" s="2">
        <v>10</v>
      </c>
      <c r="C13" s="23">
        <v>26</v>
      </c>
      <c r="D13" s="24">
        <v>7</v>
      </c>
      <c r="E13" s="12" t="s">
        <v>4</v>
      </c>
    </row>
    <row r="14" spans="1:11" ht="15.75" x14ac:dyDescent="0.25">
      <c r="A14" s="5" t="s">
        <v>53</v>
      </c>
      <c r="B14" s="2">
        <v>11</v>
      </c>
      <c r="C14" s="23"/>
      <c r="D14" s="24">
        <v>7</v>
      </c>
      <c r="E14" s="12" t="s">
        <v>4</v>
      </c>
    </row>
    <row r="15" spans="1:11" ht="15.75" x14ac:dyDescent="0.25">
      <c r="A15" s="5" t="s">
        <v>54</v>
      </c>
      <c r="B15" s="2">
        <v>12</v>
      </c>
      <c r="C15" s="23"/>
      <c r="D15" s="24">
        <v>2</v>
      </c>
      <c r="E15" s="12" t="s">
        <v>4</v>
      </c>
    </row>
    <row r="16" spans="1:11" ht="15.75" x14ac:dyDescent="0.25">
      <c r="A16" s="6" t="s">
        <v>51</v>
      </c>
      <c r="B16" s="2"/>
      <c r="C16" s="23">
        <v>1</v>
      </c>
      <c r="D16" s="24">
        <v>6</v>
      </c>
      <c r="E16" s="12" t="s">
        <v>4</v>
      </c>
      <c r="K16" s="19"/>
    </row>
    <row r="17" spans="1:11" ht="15.75" x14ac:dyDescent="0.25">
      <c r="A17" s="6" t="s">
        <v>57</v>
      </c>
      <c r="B17" s="2"/>
      <c r="C17" s="23">
        <v>1</v>
      </c>
      <c r="D17" s="24">
        <v>1</v>
      </c>
      <c r="E17" s="12" t="s">
        <v>4</v>
      </c>
      <c r="K17" s="19"/>
    </row>
    <row r="18" spans="1:11" ht="16.5" customHeight="1" x14ac:dyDescent="0.25">
      <c r="A18" s="7" t="s">
        <v>38</v>
      </c>
      <c r="B18" s="2">
        <v>1</v>
      </c>
      <c r="C18" s="23"/>
      <c r="D18" s="24"/>
      <c r="E18" s="12" t="s">
        <v>17</v>
      </c>
      <c r="J18" s="18"/>
    </row>
    <row r="19" spans="1:11" ht="15.75" x14ac:dyDescent="0.25">
      <c r="A19" s="7" t="s">
        <v>14</v>
      </c>
      <c r="B19" s="2">
        <v>120</v>
      </c>
      <c r="C19" s="23">
        <v>3</v>
      </c>
      <c r="D19" s="24"/>
      <c r="E19" s="12" t="s">
        <v>17</v>
      </c>
      <c r="J19" s="18"/>
    </row>
    <row r="20" spans="1:11" ht="15.75" x14ac:dyDescent="0.25">
      <c r="A20" s="7" t="s">
        <v>15</v>
      </c>
      <c r="B20" s="2">
        <v>124</v>
      </c>
      <c r="C20" s="23"/>
      <c r="D20" s="24"/>
      <c r="E20" s="12" t="s">
        <v>17</v>
      </c>
      <c r="J20" s="18"/>
    </row>
    <row r="21" spans="1:11" ht="15.75" x14ac:dyDescent="0.25">
      <c r="A21" s="7" t="s">
        <v>16</v>
      </c>
      <c r="B21" s="2">
        <v>43</v>
      </c>
      <c r="C21" s="23"/>
      <c r="D21" s="24"/>
      <c r="E21" s="12" t="s">
        <v>17</v>
      </c>
      <c r="J21" s="18"/>
    </row>
    <row r="22" spans="1:11" ht="15.75" x14ac:dyDescent="0.25">
      <c r="A22" s="7" t="s">
        <v>37</v>
      </c>
      <c r="B22" s="2">
        <v>32</v>
      </c>
      <c r="C22" s="23"/>
      <c r="D22" s="24"/>
      <c r="E22" s="12" t="s">
        <v>17</v>
      </c>
      <c r="J22" s="18"/>
    </row>
    <row r="23" spans="1:11" ht="15.75" x14ac:dyDescent="0.25">
      <c r="A23" s="30" t="s">
        <v>59</v>
      </c>
      <c r="B23" s="31"/>
      <c r="C23" s="31"/>
      <c r="D23" s="32">
        <f>SUM(D8)</f>
        <v>11</v>
      </c>
      <c r="E23" s="32" t="s">
        <v>4</v>
      </c>
    </row>
    <row r="24" spans="1:11" ht="15.75" x14ac:dyDescent="0.25">
      <c r="A24" s="30" t="s">
        <v>60</v>
      </c>
      <c r="B24" s="31"/>
      <c r="C24" s="31"/>
      <c r="D24" s="32"/>
      <c r="E24" s="32" t="s">
        <v>4</v>
      </c>
    </row>
    <row r="25" spans="1:11" ht="15.75" x14ac:dyDescent="0.25">
      <c r="A25" s="30" t="s">
        <v>61</v>
      </c>
      <c r="B25" s="31"/>
      <c r="C25" s="31"/>
      <c r="D25" s="32"/>
      <c r="E25" s="32" t="s">
        <v>4</v>
      </c>
    </row>
    <row r="26" spans="1:11" ht="15.75" x14ac:dyDescent="0.25">
      <c r="A26" s="30" t="s">
        <v>62</v>
      </c>
      <c r="B26" s="31"/>
      <c r="C26" s="31"/>
      <c r="D26" s="32"/>
      <c r="E26" s="32" t="s">
        <v>4</v>
      </c>
    </row>
  </sheetData>
  <mergeCells count="2">
    <mergeCell ref="A1:E1"/>
    <mergeCell ref="E2:E3"/>
  </mergeCells>
  <phoneticPr fontId="0" type="noConversion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12" sqref="E12"/>
    </sheetView>
  </sheetViews>
  <sheetFormatPr defaultRowHeight="15" x14ac:dyDescent="0.25"/>
  <cols>
    <col min="1" max="1" width="36" customWidth="1"/>
    <col min="2" max="2" width="6.7109375" bestFit="1" customWidth="1"/>
    <col min="3" max="3" width="8.28515625" bestFit="1" customWidth="1"/>
  </cols>
  <sheetData>
    <row r="1" spans="1:5" ht="19.5" thickBot="1" x14ac:dyDescent="0.35">
      <c r="A1" s="34" t="s">
        <v>75</v>
      </c>
      <c r="B1" s="35"/>
      <c r="C1" s="36"/>
    </row>
    <row r="2" spans="1:5" ht="17.25" thickBot="1" x14ac:dyDescent="0.3">
      <c r="A2" s="15"/>
      <c r="B2" s="17"/>
      <c r="C2" s="37" t="s">
        <v>1</v>
      </c>
    </row>
    <row r="3" spans="1:5" ht="16.5" thickBot="1" x14ac:dyDescent="0.3">
      <c r="A3" s="8" t="s">
        <v>0</v>
      </c>
      <c r="B3" s="8" t="s">
        <v>3</v>
      </c>
      <c r="C3" s="38"/>
    </row>
    <row r="4" spans="1:5" ht="15.75" x14ac:dyDescent="0.25">
      <c r="A4" s="41" t="s">
        <v>69</v>
      </c>
      <c r="B4" s="1">
        <v>1</v>
      </c>
      <c r="C4" s="11" t="s">
        <v>65</v>
      </c>
      <c r="E4" t="s">
        <v>76</v>
      </c>
    </row>
    <row r="5" spans="1:5" ht="15.75" x14ac:dyDescent="0.25">
      <c r="A5" s="39" t="s">
        <v>70</v>
      </c>
      <c r="B5" s="28">
        <v>1</v>
      </c>
      <c r="C5" s="12" t="s">
        <v>65</v>
      </c>
      <c r="E5" t="s">
        <v>76</v>
      </c>
    </row>
    <row r="6" spans="1:5" ht="15.75" x14ac:dyDescent="0.25">
      <c r="A6" s="39" t="s">
        <v>71</v>
      </c>
      <c r="B6" s="28">
        <v>1</v>
      </c>
      <c r="C6" s="12" t="s">
        <v>65</v>
      </c>
      <c r="E6" t="s">
        <v>76</v>
      </c>
    </row>
    <row r="7" spans="1:5" ht="15.75" x14ac:dyDescent="0.25">
      <c r="A7" s="39" t="s">
        <v>66</v>
      </c>
      <c r="B7" s="28">
        <v>1</v>
      </c>
      <c r="C7" s="12" t="s">
        <v>65</v>
      </c>
      <c r="E7" t="s">
        <v>76</v>
      </c>
    </row>
    <row r="8" spans="1:5" ht="15.75" x14ac:dyDescent="0.25">
      <c r="A8" s="39" t="s">
        <v>67</v>
      </c>
      <c r="B8" s="28">
        <v>1</v>
      </c>
      <c r="C8" s="12" t="s">
        <v>65</v>
      </c>
      <c r="E8" t="s">
        <v>76</v>
      </c>
    </row>
    <row r="9" spans="1:5" ht="15.75" x14ac:dyDescent="0.25">
      <c r="A9" s="40" t="s">
        <v>68</v>
      </c>
      <c r="B9" s="42">
        <v>2</v>
      </c>
      <c r="C9" s="43" t="s">
        <v>65</v>
      </c>
    </row>
    <row r="10" spans="1:5" ht="15.75" x14ac:dyDescent="0.25">
      <c r="A10" s="40" t="s">
        <v>72</v>
      </c>
      <c r="B10" s="44">
        <v>1</v>
      </c>
      <c r="C10" s="43" t="s">
        <v>65</v>
      </c>
    </row>
    <row r="11" spans="1:5" ht="15.75" x14ac:dyDescent="0.25">
      <c r="A11" s="40" t="s">
        <v>73</v>
      </c>
      <c r="B11" s="44">
        <v>2</v>
      </c>
      <c r="C11" s="43" t="s">
        <v>65</v>
      </c>
    </row>
    <row r="12" spans="1:5" ht="15.75" x14ac:dyDescent="0.25">
      <c r="A12" s="40" t="s">
        <v>74</v>
      </c>
      <c r="B12" s="44">
        <v>2</v>
      </c>
      <c r="C12" s="43" t="s">
        <v>65</v>
      </c>
    </row>
  </sheetData>
  <mergeCells count="2">
    <mergeCell ref="A1:C1"/>
    <mergeCell ref="C2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HIDRO</vt:lpstr>
      <vt:lpstr>ESGOTO</vt:lpstr>
      <vt:lpstr>Reservatório Inferior</vt:lpstr>
    </vt:vector>
  </TitlesOfParts>
  <Company>Vip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Estagiario-2</dc:creator>
  <cp:lastModifiedBy>UFC</cp:lastModifiedBy>
  <dcterms:created xsi:type="dcterms:W3CDTF">2011-06-09T13:23:30Z</dcterms:created>
  <dcterms:modified xsi:type="dcterms:W3CDTF">2016-11-07T18:32:43Z</dcterms:modified>
</cp:coreProperties>
</file>